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1" documentId="8_{45587E7E-AD9B-4BEB-8D48-7AC34734DAA8}" xr6:coauthVersionLast="47" xr6:coauthVersionMax="47" xr10:uidLastSave="{0F0AAE23-5A3E-4B2A-87F3-52D78D8AA979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<sst xmlns="http://schemas.openxmlformats.org/spreadsheetml/2006/main" count="654" uniqueCount="366">
  <si>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</si>
  <si>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</si>
  <si>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</si>
  <si>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</si>
  <si>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</si>
  <si>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</si>
  <si>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</si>
  <si>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</si>
  <si>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</si>
  <si>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</si>
  <si>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</si>
  <si>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</si>
  <si>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</si>
  <si>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</si>
  <si>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</si>
  <si>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</si>
  <si>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</si>
  <si>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</si>
  <si>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</si>
  <si>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</si>
  <si>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</si>
  <si>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</si>
  <si>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</si>
  <si>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</si>
  <si>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</si>
  <si>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</si>
  <si>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</si>
  <si>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</si>
  <si>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</si>
  <si>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</si>
  <si>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</si>
  <si>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</si>
  <si>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</si>
  <si>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</si>
  <si>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</si>
  <si>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</si>
  <si>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</si>
  <si>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</si>
  <si>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</si>
  <si>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</si>
  <si>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</si>
  <si>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</si>
  <si>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</si>
  <si>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</si>
  <si>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</si>
  <si>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</si>
  <si>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</si>
  <si>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</si>
  <si>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</si>
  <si>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</si>
  <si>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</si>
  <si>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</si>
  <si>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</si>
  <si>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</si>
  <si>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</si>
  <si>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</si>
  <si>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</si>
  <si>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</si>
  <si>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</si>
  <si>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</si>
  <si>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</si>
  <si>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</si>
  <si>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</si>
  <si>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</si>
  <si>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</si>
  <si>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</si>
  <si>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</si>
  <si>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</si>
  <si>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</si>
  <si>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</si>
  <si>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</si>
  <si>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</si>
  <si>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</si>
  <si>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</si>
  <si>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</si>
  <si>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</si>
  <si>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</si>
  <si>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</si>
  <si>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</si>
  <si>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</si>
  <si>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</si>
  <si>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</si>
  <si>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</si>
  <si>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</si>
  <si>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</si>
  <si>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</si>
  <si>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</si>
  <si>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</si>
  <si>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</si>
  <si>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</si>
  <si>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</si>
  <si>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</si>
  <si>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</si>
  <si>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</si>
  <si>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</si>
  <si>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</si>
  <si>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</si>
  <si>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</si>
  <si>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</si>
  <si>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</si>
  <si>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</si>
  <si>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</si>
  <si>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</si>
  <si>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</si>
  <si>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</si>
  <si>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</si>
  <si>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</si>
  <si>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</si>
  <si>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</si>
  <si>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</si>
  <si>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</si>
  <si>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</si>
  <si>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</si>
  <si>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</si>
  <si>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</si>
  <si>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</si>
  <si>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</si>
  <si>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</si>
  <si>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</si>
  <si>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</si>
  <si>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</si>
  <si>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</si>
  <si>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</si>
  <si>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</si>
  <si>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</si>
  <si>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</si>
  <si>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</si>
  <si>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</si>
  <si>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</si>
  <si>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</si>
  <si>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</si>
  <si>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</si>
  <si>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</si>
  <si>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</si>
  <si>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</si>
  <si>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</si>
  <si>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</si>
  <si>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</si>
  <si>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</si>
  <si>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</si>
  <si>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</si>
  <si>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</si>
  <si>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</si>
  <si>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</si>
  <si>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</si>
  <si>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</si>
  <si>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</si>
  <si>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</si>
  <si>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</si>
  <si>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</si>
  <si>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</si>
  <si>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</si>
  <si>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</si>
  <si>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</si>
  <si>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</si>
  <si>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</si>
  <si>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</si>
  <si>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</si>
  <si>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</si>
  <si>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</si>
  <si>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</si>
  <si>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</si>
  <si>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</si>
  <si>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</si>
  <si>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</si>
  <si>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</si>
  <si>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</si>
  <si>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</si>
  <si>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</si>
  <si>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</si>
  <si>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</si>
  <si>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</si>
  <si>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</si>
  <si>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</si>
  <si>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</si>
  <si>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</si>
  <si>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</si>
  <si>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</si>
  <si>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</si>
  <si>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</si>
  <si>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</si>
  <si>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</si>
  <si>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</si>
  <si>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</si>
  <si>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</si>
  <si>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</si>
  <si>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</si>
  <si>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</si>
  <si>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</si>
  <si>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</si>
  <si>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</si>
  <si>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</si>
  <si>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</si>
  <si>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</si>
  <si>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</si>
  <si>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</si>
  <si>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</si>
  <si>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</si>
  <si>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</si>
  <si>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</si>
  <si>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</si>
  <si>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</si>
  <si>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</si>
  <si>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</si>
  <si>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</si>
  <si>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</si>
  <si>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</si>
  <si>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</si>
  <si>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</si>
  <si>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</si>
  <si>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</si>
  <si>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</si>
  <si>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</si>
  <si>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</si>
  <si>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</si>
  <si>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</si>
  <si>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</si>
  <si>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</si>
  <si>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</si>
  <si>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</si>
  <si>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</si>
  <si>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</si>
  <si>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</si>
  <si>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</si>
  <si>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</si>
  <si>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</si>
  <si>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</si>
  <si>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</si>
  <si>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</si>
  <si>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</si>
  <si>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</si>
  <si>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</si>
  <si>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</si>
  <si>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</si>
  <si>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</si>
  <si>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</si>
  <si>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</si>
  <si>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</si>
  <si>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</si>
  <si>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</si>
  <si>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</si>
  <si>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</si>
  <si>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</si>
  <si>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</si>
  <si>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</si>
  <si>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</si>
  <si>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</si>
  <si>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</si>
  <si>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</si>
  <si>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</si>
  <si>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</si>
  <si>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</si>
  <si>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</si>
  <si>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</si>
  <si>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</si>
  <si>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</si>
  <si>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</si>
  <si>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</si>
  <si>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</si>
  <si>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</si>
  <si>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</si>
  <si>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</si>
  <si>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</si>
  <si>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</si>
  <si>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</si>
  <si>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</si>
  <si>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</si>
  <si>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</si>
  <si>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</si>
  <si>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</si>
  <si>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</si>
  <si>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</si>
  <si>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</si>
  <si>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</si>
  <si>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</si>
  <si>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</si>
  <si>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</si>
  <si>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</si>
  <si>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</si>
  <si>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</si>
  <si>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</si>
  <si>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</si>
  <si>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</si>
  <si>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</si>
  <si>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</si>
  <si>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</si>
  <si>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</si>
  <si>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</si>
  <si>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</si>
  <si>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</si>
  <si>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</si>
  <si>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</si>
  <si>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</si>
  <si>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</si>
  <si>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</si>
  <si>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</si>
  <si>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</si>
  <si>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</si>
  <si>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</si>
  <si>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</si>
  <si>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</si>
  <si>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</si>
  <si>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</si>
  <si>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</si>
  <si>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</si>
  <si>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</si>
  <si>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</si>
  <si>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</si>
  <si>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</si>
  <si>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</si>
  <si>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</si>
  <si>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</si>
  <si>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</si>
  <si>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</si>
  <si>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</si>
  <si>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</si>
  <si>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</si>
  <si>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</si>
  <si>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</si>
  <si>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</si>
  <si>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</si>
  <si>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</si>
  <si>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</si>
  <si>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</si>
  <si>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</si>
  <si>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</si>
  <si>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</si>
  <si>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</si>
  <si>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</si>
  <si>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</si>
  <si>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</si>
  <si>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</si>
  <si>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</si>
  <si>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</si>
  <si>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</si>
  <si>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</si>
  <si>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</si>
  <si>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</si>
  <si>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Porcentaje</t>
  </si>
  <si>
    <t>Prueba Nacional Estandarizada</t>
  </si>
  <si>
    <t>Pruebas de Educación Abierta</t>
  </si>
  <si>
    <t>Instancia implementando el modelo de gestión</t>
  </si>
  <si>
    <t>PI.01.01.01  Cantidad de estudiantes que cursan primaria evaluados en las Pruebas Nacionales Estandarizadas.</t>
  </si>
  <si>
    <t>PI.01.01.02 Cantidad de estudiantes que cursan secundaria académica (Diurna y Nocturna) evaluados en las Pruebas Nacionales Estandarizadas</t>
  </si>
  <si>
    <t xml:space="preserve">PI.01.01.03  Cantidad de estudiantes que cursan la secundaria técnica  (Diurna y Nocturna) evaluados en la Prueba Nacional Escrita Comprensiva Estandarizada de Especialidades Técnicas. </t>
  </si>
  <si>
    <t>PI.01.01.04  Cantidad de estudiantes de educación diversificada  evaluados en la prueba nacional de lenguas extranjeras  de inglés y francés, en las competencias de lectura y escucha.</t>
  </si>
  <si>
    <t>PI.01.02.01 Cantidad de postulantes  jovenes y adultas evaluados en las Pruebas de Educación Abierta</t>
  </si>
  <si>
    <t>PI.01.03.01  Porcentaje de instancias educativas, técnicas y administrativas implementando el modelo de gestión.</t>
  </si>
  <si>
    <t>UM</t>
  </si>
  <si>
    <t>N/A</t>
  </si>
  <si>
    <t>La plataforma captura la información hasta los meses de setiembre y octubre</t>
  </si>
  <si>
    <t>Cantidad de estudiantes que cursan la secundaria técnica  (Diurna y Nocturna) evaluados en la Prueba Nacional Escrita Comprensiva Estandarizada de Especialidades Técnicas.</t>
  </si>
  <si>
    <t>I</t>
  </si>
  <si>
    <t>Las pruebas se realizan en el segundo semestre</t>
  </si>
  <si>
    <t>Cantidad de postulantes  jovenes y adultas evaluados en las Pruebas de Educación Abierta</t>
  </si>
  <si>
    <t>Está pendiente la aplicación de las seis convocatorias restantes, las cuales se realizan en el segundo semestre</t>
  </si>
  <si>
    <t>Campaña de divulgación de las ofertas</t>
  </si>
  <si>
    <t>Concluye el 30-11-2025</t>
  </si>
  <si>
    <t>Dpto. de Evaluación Académica y Certificación</t>
  </si>
  <si>
    <t>El total de postulantes que matricularon  no se presentó a las primeras convocatorias.</t>
  </si>
  <si>
    <t xml:space="preserve">Asignar una funcionaria a tiempo completo, para que brinde seguimiento a los procesos de matrícula.                                                     </t>
  </si>
  <si>
    <t>Porcentaje de instancias educativas, técnicas y administrativas implementando el modelo de gestión.</t>
  </si>
  <si>
    <t>Completo</t>
  </si>
  <si>
    <r>
      <t>Fuente</t>
    </r>
    <r>
      <rPr>
        <sz val="8"/>
        <color theme="3"/>
        <rFont val="HendersonSansW00-BasicLight"/>
      </rPr>
      <t>: Archivos digitales con la base de datos de la Dirección de Gestión y Evaluación de la Calidad. / Base de datos del Sistema de Monitoreo y Seguimiento de Implementación del Sistema Nacional de Evaluación de la Calidad de la Educación Costarricense (SIMSI-SNECE) del Departamento de Evaluación de la Calidad.</t>
    </r>
  </si>
  <si>
    <r>
      <t>Fuente</t>
    </r>
    <r>
      <rPr>
        <sz val="8"/>
        <color theme="3"/>
        <rFont val="HendersonSansW00-BasicLight"/>
      </rPr>
      <t xml:space="preserve">: </t>
    </r>
    <r>
      <rPr>
        <b/>
        <sz val="8"/>
        <color theme="3"/>
        <rFont val="HendersonSansW00-BasicLight"/>
      </rPr>
      <t>Archivos digitales con la base de datos de la Dirección de Gestión y Evaluación de la Calidad. / Base de datos del Sistema de Monitoreo y Seguimiento de Implementación del Sistema Nacional de Evaluación de la Calidad de la Educación Costarricense (SIMSI-SNECE) del Departamento de Evaluación de la Calidad.</t>
    </r>
  </si>
  <si>
    <r>
      <t>Fuente</t>
    </r>
    <r>
      <rPr>
        <sz val="8"/>
        <rFont val="HendersonSansW00-BasicLight"/>
      </rPr>
      <t>:  Base de datos y archivos digitales del Dpto. de Evaluación Académica y certificación de la Dirección de Gestión y Evaluación de la Calidad. / Base de datos y archivos digitales del Sistema de Monitoreo y Seguimiento de Implementación del Sistema Nacional de Evaluación de la Calidad de la Educación Costarricense (SIMSI-SNECE) del Departamento de Evaluación de la Calidad.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</si>
</sst>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34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44" fillId="0" borderId="0" xfId="0" applyFont="1" applyAlignment="1">
      <alignment horizontal="left" vertical="center" wrapText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570324</xdr:colOff>
      <xdr:row>5</xdr:row>
      <xdr:rowOff>18813</xdr:rowOff>
    </xdr:from>
    <xdr:to>
      <xdr:col>16384</xdr:col>
      <xdr:colOff>759766</xdr:colOff>
      <xdr:row>9</xdr:row>
      <xdr:rowOff>361506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169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362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362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362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52" customWidth="1"/>
    <col min="3" max="3" width="18.140625" customWidth="1"/>
    <col min="4" max="4" width="16.710937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294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556 00 Gestión y Evaluación de la Calidad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24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32.25" customHeight="1" x14ac:dyDescent="0.25">
      <c r="A7" s="2">
        <v>1</v>
      </c>
      <c r="B7" s="31" t="s">
        <v>339</v>
      </c>
      <c r="C7" s="25">
        <v>2</v>
      </c>
      <c r="D7" s="17">
        <v>1</v>
      </c>
      <c r="E7" s="18">
        <v>0.5</v>
      </c>
      <c r="F7" s="24" t="s">
        <v>337</v>
      </c>
    </row>
    <row r="8" spans="1:8" ht="32.25" customHeight="1" x14ac:dyDescent="0.25">
      <c r="A8" s="2">
        <v>2</v>
      </c>
      <c r="B8" s="31" t="s">
        <v>340</v>
      </c>
      <c r="C8" s="25">
        <v>12</v>
      </c>
      <c r="D8" s="17">
        <v>6</v>
      </c>
      <c r="E8" s="18">
        <v>0.5</v>
      </c>
      <c r="F8" s="24" t="s">
        <v>337</v>
      </c>
    </row>
    <row r="9" spans="1:8" ht="32.25" customHeight="1" x14ac:dyDescent="0.25">
      <c r="A9" s="2">
        <v>3</v>
      </c>
      <c r="B9" s="31" t="s">
        <v>341</v>
      </c>
      <c r="C9" s="26">
        <v>3028</v>
      </c>
      <c r="D9" s="17">
        <v>0</v>
      </c>
      <c r="E9" s="18">
        <v>0</v>
      </c>
      <c r="F9" s="24" t="s">
        <v>337</v>
      </c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54.75" customHeight="1" x14ac:dyDescent="0.25">
      <c r="A157" s="2"/>
      <c r="B157" s="75" t="s">
        <v>363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66.8554687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291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556 00 Gestión y Evaluación de la Calidad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42" customHeight="1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42" customHeight="1" x14ac:dyDescent="0.25">
      <c r="A7" s="2">
        <v>1</v>
      </c>
      <c r="B7" s="32" t="s">
        <v>342</v>
      </c>
      <c r="C7" s="23">
        <v>68385</v>
      </c>
      <c r="D7" s="21">
        <v>62781</v>
      </c>
      <c r="E7" s="22">
        <v>0.91800000000000004</v>
      </c>
      <c r="F7" s="24" t="s">
        <v>337</v>
      </c>
    </row>
    <row r="8" spans="1:15" ht="42" customHeight="1" x14ac:dyDescent="0.25">
      <c r="A8" s="2">
        <v>2</v>
      </c>
      <c r="B8" s="32" t="s">
        <v>343</v>
      </c>
      <c r="C8" s="23">
        <v>63981</v>
      </c>
      <c r="D8" s="21">
        <v>55955</v>
      </c>
      <c r="E8" s="22">
        <v>0.87450000000000006</v>
      </c>
      <c r="F8" s="24" t="s">
        <v>337</v>
      </c>
    </row>
    <row r="9" spans="1:15" ht="42" customHeight="1" x14ac:dyDescent="0.25">
      <c r="A9" s="2">
        <v>3</v>
      </c>
      <c r="B9" s="32" t="s">
        <v>344</v>
      </c>
      <c r="C9" s="23">
        <v>21000</v>
      </c>
      <c r="D9" s="21">
        <v>0</v>
      </c>
      <c r="E9" s="22">
        <v>0</v>
      </c>
      <c r="F9" s="24" t="s">
        <v>337</v>
      </c>
    </row>
    <row r="10" spans="1:15" ht="42" customHeight="1" x14ac:dyDescent="0.25">
      <c r="A10" s="2">
        <v>4</v>
      </c>
      <c r="B10" s="32" t="s">
        <v>345</v>
      </c>
      <c r="C10" s="23">
        <v>63981</v>
      </c>
      <c r="D10" s="21">
        <v>53700</v>
      </c>
      <c r="E10" s="22">
        <v>0.83930000000000005</v>
      </c>
      <c r="F10" s="24" t="s">
        <v>337</v>
      </c>
    </row>
    <row r="11" spans="1:15" ht="42" customHeight="1" x14ac:dyDescent="0.25">
      <c r="A11" s="2">
        <v>5</v>
      </c>
      <c r="B11" s="32" t="s">
        <v>346</v>
      </c>
      <c r="C11" s="23">
        <v>58200</v>
      </c>
      <c r="D11" s="21">
        <v>20279</v>
      </c>
      <c r="E11" s="22">
        <v>0.34839999999999999</v>
      </c>
      <c r="F11" s="24" t="s">
        <v>337</v>
      </c>
    </row>
    <row r="12" spans="1:15" ht="42" customHeight="1" x14ac:dyDescent="0.25">
      <c r="A12" s="2">
        <v>6</v>
      </c>
      <c r="B12" s="32" t="s">
        <v>347</v>
      </c>
      <c r="C12" s="23">
        <v>0.7</v>
      </c>
      <c r="D12" s="21">
        <v>0</v>
      </c>
      <c r="E12" s="22">
        <v>0</v>
      </c>
      <c r="F12" s="24" t="s">
        <v>338</v>
      </c>
    </row>
    <row r="13" spans="1:15" hidden="1" x14ac:dyDescent="0.25">
      <c r="A13" s="2">
        <v>7</v>
      </c>
      <c r="B13" s="32"/>
      <c r="C13" s="23"/>
      <c r="D13" s="21"/>
      <c r="E13" s="22"/>
      <c r="F13" s="24"/>
    </row>
    <row r="14" spans="1:15" hidden="1" x14ac:dyDescent="0.25">
      <c r="A14" s="2">
        <v>8</v>
      </c>
      <c r="B14" s="32"/>
      <c r="C14" s="23"/>
      <c r="D14" s="21"/>
      <c r="E14" s="22"/>
      <c r="F14" s="24"/>
    </row>
    <row r="15" spans="1:15" hidden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idden="1" x14ac:dyDescent="0.25">
      <c r="A16" s="2">
        <v>10</v>
      </c>
      <c r="B16" s="32"/>
      <c r="C16" s="23"/>
      <c r="D16" s="21"/>
      <c r="E16" s="22"/>
      <c r="F16" s="24"/>
    </row>
    <row r="17" spans="1:6" hidden="1" x14ac:dyDescent="0.25">
      <c r="A17" s="2">
        <v>11</v>
      </c>
      <c r="B17" s="32"/>
      <c r="C17" s="23"/>
      <c r="D17" s="21"/>
      <c r="E17" s="22"/>
      <c r="F17" s="24"/>
    </row>
    <row r="18" spans="1:6" hidden="1" x14ac:dyDescent="0.25">
      <c r="A18" s="2">
        <v>12</v>
      </c>
      <c r="B18" s="32"/>
      <c r="C18" s="23"/>
      <c r="D18" s="21"/>
      <c r="E18" s="22"/>
      <c r="F18" s="24"/>
    </row>
    <row r="19" spans="1:6" hidden="1" x14ac:dyDescent="0.25">
      <c r="A19" s="2">
        <v>13</v>
      </c>
      <c r="B19" s="32"/>
      <c r="C19" s="23"/>
      <c r="D19" s="21"/>
      <c r="E19" s="22"/>
      <c r="F19" s="24"/>
    </row>
    <row r="20" spans="1:6" hidden="1" x14ac:dyDescent="0.25">
      <c r="A20" s="2">
        <v>14</v>
      </c>
      <c r="B20" s="32"/>
      <c r="C20" s="23"/>
      <c r="D20" s="21"/>
      <c r="E20" s="22"/>
      <c r="F20" s="24"/>
    </row>
    <row r="21" spans="1:6" hidden="1" x14ac:dyDescent="0.25">
      <c r="A21" s="2">
        <v>15</v>
      </c>
      <c r="B21" s="32"/>
      <c r="C21" s="23"/>
      <c r="D21" s="21"/>
      <c r="E21" s="22"/>
      <c r="F21" s="24"/>
    </row>
    <row r="22" spans="1:6" hidden="1" x14ac:dyDescent="0.25">
      <c r="A22" s="2">
        <v>16</v>
      </c>
      <c r="B22" s="32"/>
      <c r="C22" s="23"/>
      <c r="D22" s="21"/>
      <c r="E22" s="22"/>
      <c r="F22" s="24"/>
    </row>
    <row r="23" spans="1:6" hidden="1" x14ac:dyDescent="0.25">
      <c r="A23" s="2">
        <v>17</v>
      </c>
      <c r="B23" s="32"/>
      <c r="C23" s="23"/>
      <c r="D23" s="21"/>
      <c r="E23" s="22"/>
      <c r="F23" s="24"/>
    </row>
    <row r="24" spans="1:6" hidden="1" x14ac:dyDescent="0.25">
      <c r="A24" s="2">
        <v>18</v>
      </c>
      <c r="B24" s="32"/>
      <c r="C24" s="23"/>
      <c r="D24" s="21"/>
      <c r="E24" s="22"/>
      <c r="F24" s="24"/>
    </row>
    <row r="25" spans="1:6" hidden="1" x14ac:dyDescent="0.25">
      <c r="A25" s="2">
        <v>19</v>
      </c>
      <c r="B25" s="32"/>
      <c r="C25" s="23"/>
      <c r="D25" s="21"/>
      <c r="E25" s="22"/>
      <c r="F25" s="24"/>
    </row>
    <row r="26" spans="1:6" hidden="1" x14ac:dyDescent="0.25">
      <c r="A26" s="2">
        <v>20</v>
      </c>
      <c r="B26" s="32"/>
      <c r="C26" s="23"/>
      <c r="D26" s="21"/>
      <c r="E26" s="22"/>
      <c r="F26" s="24"/>
    </row>
    <row r="27" spans="1:6" hidden="1" x14ac:dyDescent="0.25">
      <c r="A27" s="2">
        <v>21</v>
      </c>
      <c r="B27" s="32"/>
      <c r="C27" s="23"/>
      <c r="D27" s="21"/>
      <c r="E27" s="22"/>
      <c r="F27" s="24"/>
    </row>
    <row r="28" spans="1:6" hidden="1" x14ac:dyDescent="0.25">
      <c r="A28" s="2">
        <v>22</v>
      </c>
      <c r="B28" s="32"/>
      <c r="C28" s="23"/>
      <c r="D28" s="21"/>
      <c r="E28" s="22"/>
      <c r="F28" s="24"/>
    </row>
    <row r="29" spans="1:6" hidden="1" x14ac:dyDescent="0.25">
      <c r="A29" s="2">
        <v>23</v>
      </c>
      <c r="B29" s="32"/>
      <c r="C29" s="23"/>
      <c r="D29" s="21"/>
      <c r="E29" s="22"/>
      <c r="F29" s="24"/>
    </row>
    <row r="30" spans="1:6" hidden="1" x14ac:dyDescent="0.25">
      <c r="A30" s="2">
        <v>24</v>
      </c>
      <c r="B30" s="32"/>
      <c r="C30" s="23"/>
      <c r="D30" s="21"/>
      <c r="E30" s="22"/>
      <c r="F30" s="24"/>
    </row>
    <row r="31" spans="1:6" hidden="1" x14ac:dyDescent="0.25">
      <c r="A31" s="2">
        <v>25</v>
      </c>
      <c r="B31" s="32"/>
      <c r="C31" s="23"/>
      <c r="D31" s="21"/>
      <c r="E31" s="22"/>
      <c r="F31" s="24"/>
    </row>
    <row r="32" spans="1:6" hidden="1" x14ac:dyDescent="0.25">
      <c r="A32" s="2">
        <v>26</v>
      </c>
      <c r="B32" s="32"/>
      <c r="C32" s="23"/>
      <c r="D32" s="21"/>
      <c r="E32" s="22"/>
      <c r="F32" s="24"/>
    </row>
    <row r="33" spans="1:6" hidden="1" x14ac:dyDescent="0.25">
      <c r="A33" s="2">
        <v>27</v>
      </c>
      <c r="B33" s="32"/>
      <c r="C33" s="23"/>
      <c r="D33" s="21"/>
      <c r="E33" s="22"/>
      <c r="F33" s="24"/>
    </row>
    <row r="34" spans="1:6" hidden="1" x14ac:dyDescent="0.25">
      <c r="A34" s="2">
        <v>28</v>
      </c>
      <c r="B34" s="32"/>
      <c r="C34" s="23"/>
      <c r="D34" s="21"/>
      <c r="E34" s="22"/>
      <c r="F34" s="24"/>
    </row>
    <row r="35" spans="1:6" hidden="1" x14ac:dyDescent="0.25">
      <c r="A35" s="2">
        <v>29</v>
      </c>
      <c r="B35" s="32"/>
      <c r="C35" s="23"/>
      <c r="D35" s="21"/>
      <c r="E35" s="22"/>
      <c r="F35" s="24"/>
    </row>
    <row r="36" spans="1:6" hidden="1" x14ac:dyDescent="0.25">
      <c r="A36" s="2">
        <v>30</v>
      </c>
      <c r="B36" s="32"/>
      <c r="C36" s="23"/>
      <c r="D36" s="21"/>
      <c r="E36" s="22"/>
      <c r="F36" s="24"/>
    </row>
    <row r="37" spans="1:6" hidden="1" x14ac:dyDescent="0.25">
      <c r="A37" s="2">
        <v>31</v>
      </c>
      <c r="B37" s="32"/>
      <c r="C37" s="23"/>
      <c r="D37" s="21"/>
      <c r="E37" s="22"/>
      <c r="F37" s="24"/>
    </row>
    <row r="38" spans="1:6" hidden="1" x14ac:dyDescent="0.25">
      <c r="A38" s="2">
        <v>32</v>
      </c>
      <c r="B38" s="32"/>
      <c r="C38" s="23"/>
      <c r="D38" s="21"/>
      <c r="E38" s="22"/>
      <c r="F38" s="24"/>
    </row>
    <row r="39" spans="1:6" hidden="1" x14ac:dyDescent="0.25">
      <c r="A39" s="2">
        <v>33</v>
      </c>
      <c r="B39" s="32"/>
      <c r="C39" s="23"/>
      <c r="D39" s="21"/>
      <c r="E39" s="22"/>
      <c r="F39" s="24"/>
    </row>
    <row r="40" spans="1:6" hidden="1" x14ac:dyDescent="0.25">
      <c r="A40" s="2">
        <v>34</v>
      </c>
      <c r="B40" s="32"/>
      <c r="C40" s="23"/>
      <c r="D40" s="21"/>
      <c r="E40" s="22"/>
      <c r="F40" s="24"/>
    </row>
    <row r="41" spans="1:6" hidden="1" x14ac:dyDescent="0.25">
      <c r="A41" s="2">
        <v>35</v>
      </c>
      <c r="B41" s="32"/>
      <c r="C41" s="23"/>
      <c r="D41" s="21"/>
      <c r="E41" s="22"/>
      <c r="F41" s="24"/>
    </row>
    <row r="42" spans="1:6" hidden="1" x14ac:dyDescent="0.25">
      <c r="A42" s="2">
        <v>36</v>
      </c>
      <c r="B42" s="32"/>
      <c r="C42" s="23"/>
      <c r="D42" s="21"/>
      <c r="E42" s="22"/>
      <c r="F42" s="24"/>
    </row>
    <row r="43" spans="1:6" hidden="1" x14ac:dyDescent="0.25">
      <c r="A43" s="2">
        <v>37</v>
      </c>
      <c r="B43" s="32"/>
      <c r="C43" s="23"/>
      <c r="D43" s="21"/>
      <c r="E43" s="22"/>
      <c r="F43" s="24"/>
    </row>
    <row r="44" spans="1:6" hidden="1" x14ac:dyDescent="0.25">
      <c r="A44" s="2">
        <v>38</v>
      </c>
      <c r="B44" s="32"/>
      <c r="C44" s="23"/>
      <c r="D44" s="21"/>
      <c r="E44" s="22"/>
      <c r="F44" s="24"/>
    </row>
    <row r="45" spans="1:6" hidden="1" x14ac:dyDescent="0.25">
      <c r="A45" s="2">
        <v>39</v>
      </c>
      <c r="B45" s="32"/>
      <c r="C45" s="23"/>
      <c r="D45" s="21"/>
      <c r="E45" s="22"/>
      <c r="F45" s="24"/>
    </row>
    <row r="46" spans="1:6" hidden="1" x14ac:dyDescent="0.25">
      <c r="A46" s="2">
        <v>40</v>
      </c>
      <c r="B46" s="32"/>
      <c r="C46" s="23"/>
      <c r="D46" s="21"/>
      <c r="E46" s="22"/>
      <c r="F46" s="24"/>
    </row>
    <row r="47" spans="1:6" hidden="1" x14ac:dyDescent="0.25">
      <c r="A47" s="2">
        <v>41</v>
      </c>
      <c r="B47" s="32"/>
      <c r="C47" s="23"/>
      <c r="D47" s="21"/>
      <c r="E47" s="22"/>
      <c r="F47" s="24"/>
    </row>
    <row r="48" spans="1:6" hidden="1" x14ac:dyDescent="0.25">
      <c r="A48" s="2">
        <v>42</v>
      </c>
      <c r="B48" s="32"/>
      <c r="C48" s="23"/>
      <c r="D48" s="21"/>
      <c r="E48" s="22"/>
      <c r="F48" s="24"/>
    </row>
    <row r="49" spans="1:6" hidden="1" x14ac:dyDescent="0.25">
      <c r="A49" s="2">
        <v>43</v>
      </c>
      <c r="B49" s="32"/>
      <c r="C49" s="23"/>
      <c r="D49" s="21"/>
      <c r="E49" s="22"/>
      <c r="F49" s="24"/>
    </row>
    <row r="50" spans="1:6" hidden="1" x14ac:dyDescent="0.25">
      <c r="A50" s="2">
        <v>44</v>
      </c>
      <c r="B50" s="32"/>
      <c r="C50" s="23"/>
      <c r="D50" s="21"/>
      <c r="E50" s="22"/>
      <c r="F50" s="24"/>
    </row>
    <row r="51" spans="1:6" hidden="1" x14ac:dyDescent="0.25">
      <c r="A51" s="2">
        <v>45</v>
      </c>
      <c r="B51" s="32"/>
      <c r="C51" s="23"/>
      <c r="D51" s="21"/>
      <c r="E51" s="22"/>
      <c r="F51" s="24"/>
    </row>
    <row r="52" spans="1:6" hidden="1" x14ac:dyDescent="0.25">
      <c r="A52" s="2">
        <v>46</v>
      </c>
      <c r="B52" s="32"/>
      <c r="C52" s="23"/>
      <c r="D52" s="21"/>
      <c r="E52" s="22"/>
      <c r="F52" s="24"/>
    </row>
    <row r="53" spans="1:6" hidden="1" x14ac:dyDescent="0.25">
      <c r="A53" s="2">
        <v>47</v>
      </c>
      <c r="B53" s="32"/>
      <c r="C53" s="23"/>
      <c r="D53" s="21"/>
      <c r="E53" s="22"/>
      <c r="F53" s="24"/>
    </row>
    <row r="54" spans="1:6" hidden="1" x14ac:dyDescent="0.25">
      <c r="A54" s="2">
        <v>48</v>
      </c>
      <c r="B54" s="32"/>
      <c r="C54" s="23"/>
      <c r="D54" s="21"/>
      <c r="E54" s="22"/>
      <c r="F54" s="24"/>
    </row>
    <row r="55" spans="1:6" hidden="1" x14ac:dyDescent="0.25">
      <c r="A55" s="2">
        <v>49</v>
      </c>
      <c r="B55" s="32"/>
      <c r="C55" s="23"/>
      <c r="D55" s="21"/>
      <c r="E55" s="22"/>
      <c r="F55" s="24"/>
    </row>
    <row r="56" spans="1:6" hidden="1" x14ac:dyDescent="0.25">
      <c r="A56" s="2">
        <v>50</v>
      </c>
      <c r="B56" s="32"/>
      <c r="C56" s="23"/>
      <c r="D56" s="21"/>
      <c r="E56" s="22"/>
      <c r="F56" s="24"/>
    </row>
    <row r="57" spans="1:6" hidden="1" x14ac:dyDescent="0.25">
      <c r="A57" s="2">
        <v>51</v>
      </c>
      <c r="B57" s="32"/>
      <c r="C57" s="23"/>
      <c r="D57" s="21"/>
      <c r="E57" s="22"/>
      <c r="F57" s="24"/>
    </row>
    <row r="58" spans="1:6" hidden="1" x14ac:dyDescent="0.25">
      <c r="A58" s="2">
        <v>52</v>
      </c>
      <c r="B58" s="32"/>
      <c r="C58" s="23"/>
      <c r="D58" s="21"/>
      <c r="E58" s="22"/>
      <c r="F58" s="24"/>
    </row>
    <row r="59" spans="1:6" hidden="1" x14ac:dyDescent="0.25">
      <c r="A59" s="2">
        <v>53</v>
      </c>
      <c r="B59" s="32"/>
      <c r="C59" s="23"/>
      <c r="D59" s="21"/>
      <c r="E59" s="22"/>
      <c r="F59" s="24"/>
    </row>
    <row r="60" spans="1:6" hidden="1" x14ac:dyDescent="0.25">
      <c r="A60" s="2">
        <v>54</v>
      </c>
      <c r="B60" s="32"/>
      <c r="C60" s="23"/>
      <c r="D60" s="21"/>
      <c r="E60" s="22"/>
      <c r="F60" s="24"/>
    </row>
    <row r="61" spans="1:6" hidden="1" x14ac:dyDescent="0.25">
      <c r="A61" s="2">
        <v>55</v>
      </c>
      <c r="B61" s="32"/>
      <c r="C61" s="23"/>
      <c r="D61" s="21"/>
      <c r="E61" s="22"/>
      <c r="F61" s="24"/>
    </row>
    <row r="62" spans="1:6" hidden="1" x14ac:dyDescent="0.25">
      <c r="A62" s="2">
        <v>56</v>
      </c>
      <c r="B62" s="32"/>
      <c r="C62" s="23"/>
      <c r="D62" s="21"/>
      <c r="E62" s="22"/>
      <c r="F62" s="24"/>
    </row>
    <row r="63" spans="1:6" hidden="1" x14ac:dyDescent="0.25">
      <c r="A63" s="2">
        <v>57</v>
      </c>
      <c r="B63" s="32"/>
      <c r="C63" s="23"/>
      <c r="D63" s="21"/>
      <c r="E63" s="22"/>
      <c r="F63" s="24"/>
    </row>
    <row r="64" spans="1:6" hidden="1" x14ac:dyDescent="0.25">
      <c r="A64" s="2">
        <v>58</v>
      </c>
      <c r="B64" s="32"/>
      <c r="C64" s="23"/>
      <c r="D64" s="21"/>
      <c r="E64" s="22"/>
      <c r="F64" s="24"/>
    </row>
    <row r="65" spans="1:6" hidden="1" x14ac:dyDescent="0.25">
      <c r="A65" s="2">
        <v>59</v>
      </c>
      <c r="B65" s="32"/>
      <c r="C65" s="23"/>
      <c r="D65" s="21"/>
      <c r="E65" s="22"/>
      <c r="F65" s="24"/>
    </row>
    <row r="66" spans="1:6" hidden="1" x14ac:dyDescent="0.25">
      <c r="A66" s="2">
        <v>60</v>
      </c>
      <c r="B66" s="32"/>
      <c r="C66" s="23"/>
      <c r="D66" s="21"/>
      <c r="E66" s="22"/>
      <c r="F66" s="24"/>
    </row>
    <row r="67" spans="1:6" hidden="1" x14ac:dyDescent="0.25">
      <c r="A67" s="2">
        <v>61</v>
      </c>
      <c r="B67" s="32"/>
      <c r="C67" s="23"/>
      <c r="D67" s="21"/>
      <c r="E67" s="22"/>
      <c r="F67" s="24"/>
    </row>
    <row r="68" spans="1:6" hidden="1" x14ac:dyDescent="0.25">
      <c r="A68" s="2">
        <v>62</v>
      </c>
      <c r="B68" s="32"/>
      <c r="C68" s="23"/>
      <c r="D68" s="21"/>
      <c r="E68" s="22"/>
      <c r="F68" s="24"/>
    </row>
    <row r="69" spans="1:6" hidden="1" x14ac:dyDescent="0.25">
      <c r="A69" s="2">
        <v>63</v>
      </c>
      <c r="B69" s="32"/>
      <c r="C69" s="23"/>
      <c r="D69" s="21"/>
      <c r="E69" s="22"/>
      <c r="F69" s="24"/>
    </row>
    <row r="70" spans="1:6" hidden="1" x14ac:dyDescent="0.25">
      <c r="A70" s="2">
        <v>64</v>
      </c>
      <c r="B70" s="32"/>
      <c r="C70" s="23"/>
      <c r="D70" s="21"/>
      <c r="E70" s="22"/>
      <c r="F70" s="24"/>
    </row>
    <row r="71" spans="1:6" hidden="1" x14ac:dyDescent="0.25">
      <c r="A71" s="2">
        <v>65</v>
      </c>
      <c r="B71" s="32"/>
      <c r="C71" s="23"/>
      <c r="D71" s="21"/>
      <c r="E71" s="22"/>
      <c r="F71" s="24"/>
    </row>
    <row r="72" spans="1:6" hidden="1" x14ac:dyDescent="0.25">
      <c r="A72" s="2">
        <v>66</v>
      </c>
      <c r="B72" s="32"/>
      <c r="C72" s="23"/>
      <c r="D72" s="21"/>
      <c r="E72" s="22"/>
      <c r="F72" s="24"/>
    </row>
    <row r="73" spans="1:6" hidden="1" x14ac:dyDescent="0.25">
      <c r="A73" s="2">
        <v>67</v>
      </c>
      <c r="B73" s="32"/>
      <c r="C73" s="23"/>
      <c r="D73" s="21"/>
      <c r="E73" s="22"/>
      <c r="F73" s="24"/>
    </row>
    <row r="74" spans="1:6" hidden="1" x14ac:dyDescent="0.25">
      <c r="A74" s="2">
        <v>68</v>
      </c>
      <c r="B74" s="32"/>
      <c r="C74" s="23"/>
      <c r="D74" s="21"/>
      <c r="E74" s="22"/>
      <c r="F74" s="24"/>
    </row>
    <row r="75" spans="1:6" hidden="1" x14ac:dyDescent="0.25">
      <c r="A75" s="2">
        <v>69</v>
      </c>
      <c r="B75" s="32"/>
      <c r="C75" s="23"/>
      <c r="D75" s="21"/>
      <c r="E75" s="22"/>
      <c r="F75" s="24"/>
    </row>
    <row r="76" spans="1:6" hidden="1" x14ac:dyDescent="0.25">
      <c r="A76" s="2">
        <v>70</v>
      </c>
      <c r="B76" s="32"/>
      <c r="C76" s="23"/>
      <c r="D76" s="21"/>
      <c r="E76" s="22"/>
      <c r="F76" s="24"/>
    </row>
    <row r="77" spans="1:6" hidden="1" x14ac:dyDescent="0.25">
      <c r="A77" s="2">
        <v>71</v>
      </c>
      <c r="B77" s="32"/>
      <c r="C77" s="23"/>
      <c r="D77" s="21"/>
      <c r="E77" s="22"/>
      <c r="F77" s="24"/>
    </row>
    <row r="78" spans="1:6" hidden="1" x14ac:dyDescent="0.25">
      <c r="A78" s="2">
        <v>72</v>
      </c>
      <c r="B78" s="32"/>
      <c r="C78" s="23"/>
      <c r="D78" s="21"/>
      <c r="E78" s="22"/>
      <c r="F78" s="24"/>
    </row>
    <row r="79" spans="1:6" hidden="1" x14ac:dyDescent="0.25">
      <c r="A79" s="2">
        <v>73</v>
      </c>
      <c r="B79" s="32"/>
      <c r="C79" s="23"/>
      <c r="D79" s="21"/>
      <c r="E79" s="22"/>
      <c r="F79" s="24"/>
    </row>
    <row r="80" spans="1:6" hidden="1" x14ac:dyDescent="0.25">
      <c r="A80" s="2">
        <v>74</v>
      </c>
      <c r="B80" s="32"/>
      <c r="C80" s="23"/>
      <c r="D80" s="21"/>
      <c r="E80" s="22"/>
      <c r="F80" s="24"/>
    </row>
    <row r="81" spans="1:6" hidden="1" x14ac:dyDescent="0.25">
      <c r="A81" s="2">
        <v>75</v>
      </c>
      <c r="B81" s="32"/>
      <c r="C81" s="23"/>
      <c r="D81" s="21"/>
      <c r="E81" s="22"/>
      <c r="F81" s="24"/>
    </row>
    <row r="82" spans="1:6" hidden="1" x14ac:dyDescent="0.25">
      <c r="A82" s="2">
        <v>76</v>
      </c>
      <c r="B82" s="32"/>
      <c r="C82" s="23"/>
      <c r="D82" s="21"/>
      <c r="E82" s="22"/>
      <c r="F82" s="24"/>
    </row>
    <row r="83" spans="1:6" hidden="1" x14ac:dyDescent="0.25">
      <c r="A83" s="2">
        <v>77</v>
      </c>
      <c r="B83" s="32"/>
      <c r="C83" s="23"/>
      <c r="D83" s="21"/>
      <c r="E83" s="22"/>
      <c r="F83" s="24"/>
    </row>
    <row r="84" spans="1:6" hidden="1" x14ac:dyDescent="0.25">
      <c r="A84" s="2">
        <v>78</v>
      </c>
      <c r="B84" s="32"/>
      <c r="C84" s="23"/>
      <c r="D84" s="21"/>
      <c r="E84" s="22"/>
      <c r="F84" s="24"/>
    </row>
    <row r="85" spans="1:6" hidden="1" x14ac:dyDescent="0.25">
      <c r="A85" s="2">
        <v>79</v>
      </c>
      <c r="B85" s="32"/>
      <c r="C85" s="23"/>
      <c r="D85" s="21"/>
      <c r="E85" s="22"/>
      <c r="F85" s="24"/>
    </row>
    <row r="86" spans="1:6" hidden="1" x14ac:dyDescent="0.25">
      <c r="A86" s="2">
        <v>80</v>
      </c>
      <c r="B86" s="32"/>
      <c r="C86" s="23"/>
      <c r="D86" s="21"/>
      <c r="E86" s="22"/>
      <c r="F86" s="24"/>
    </row>
    <row r="87" spans="1:6" hidden="1" x14ac:dyDescent="0.25">
      <c r="A87" s="2">
        <v>81</v>
      </c>
      <c r="B87" s="32"/>
      <c r="C87" s="23"/>
      <c r="D87" s="21"/>
      <c r="E87" s="22"/>
      <c r="F87" s="24"/>
    </row>
    <row r="88" spans="1:6" hidden="1" x14ac:dyDescent="0.25">
      <c r="A88" s="2">
        <v>82</v>
      </c>
      <c r="B88" s="32"/>
      <c r="C88" s="23"/>
      <c r="D88" s="21"/>
      <c r="E88" s="22"/>
      <c r="F88" s="24"/>
    </row>
    <row r="89" spans="1:6" hidden="1" x14ac:dyDescent="0.25">
      <c r="A89" s="2">
        <v>83</v>
      </c>
      <c r="B89" s="32"/>
      <c r="C89" s="23"/>
      <c r="D89" s="21"/>
      <c r="E89" s="22"/>
      <c r="F89" s="24"/>
    </row>
    <row r="90" spans="1:6" hidden="1" x14ac:dyDescent="0.25">
      <c r="A90" s="2">
        <v>84</v>
      </c>
      <c r="B90" s="32"/>
      <c r="C90" s="23"/>
      <c r="D90" s="21"/>
      <c r="E90" s="22"/>
      <c r="F90" s="24"/>
    </row>
    <row r="91" spans="1:6" hidden="1" x14ac:dyDescent="0.25">
      <c r="A91" s="2">
        <v>85</v>
      </c>
      <c r="B91" s="32"/>
      <c r="C91" s="23"/>
      <c r="D91" s="21"/>
      <c r="E91" s="22"/>
      <c r="F91" s="24"/>
    </row>
    <row r="92" spans="1:6" hidden="1" x14ac:dyDescent="0.25">
      <c r="A92" s="2">
        <v>86</v>
      </c>
      <c r="B92" s="32"/>
      <c r="C92" s="23"/>
      <c r="D92" s="21"/>
      <c r="E92" s="22"/>
      <c r="F92" s="24"/>
    </row>
    <row r="93" spans="1:6" hidden="1" x14ac:dyDescent="0.25">
      <c r="A93" s="2">
        <v>87</v>
      </c>
      <c r="B93" s="32"/>
      <c r="C93" s="23"/>
      <c r="D93" s="21"/>
      <c r="E93" s="22"/>
      <c r="F93" s="24"/>
    </row>
    <row r="94" spans="1:6" hidden="1" x14ac:dyDescent="0.25">
      <c r="A94" s="2">
        <v>88</v>
      </c>
      <c r="B94" s="32"/>
      <c r="C94" s="23"/>
      <c r="D94" s="21"/>
      <c r="E94" s="22"/>
      <c r="F94" s="24"/>
    </row>
    <row r="95" spans="1:6" hidden="1" x14ac:dyDescent="0.25">
      <c r="A95" s="2">
        <v>89</v>
      </c>
      <c r="B95" s="32"/>
      <c r="C95" s="23"/>
      <c r="D95" s="21"/>
      <c r="E95" s="22"/>
      <c r="F95" s="24"/>
    </row>
    <row r="96" spans="1:6" hidden="1" x14ac:dyDescent="0.25">
      <c r="A96" s="2">
        <v>90</v>
      </c>
      <c r="B96" s="32"/>
      <c r="C96" s="23"/>
      <c r="D96" s="21"/>
      <c r="E96" s="22"/>
      <c r="F96" s="24"/>
    </row>
    <row r="97" spans="1:6" hidden="1" x14ac:dyDescent="0.25">
      <c r="A97" s="2">
        <v>91</v>
      </c>
      <c r="B97" s="32"/>
      <c r="C97" s="23"/>
      <c r="D97" s="21"/>
      <c r="E97" s="22"/>
      <c r="F97" s="24"/>
    </row>
    <row r="98" spans="1:6" hidden="1" x14ac:dyDescent="0.25">
      <c r="A98" s="2">
        <v>92</v>
      </c>
      <c r="B98" s="32"/>
      <c r="C98" s="23"/>
      <c r="D98" s="21"/>
      <c r="E98" s="22"/>
      <c r="F98" s="24"/>
    </row>
    <row r="99" spans="1:6" hidden="1" x14ac:dyDescent="0.25">
      <c r="A99" s="2">
        <v>93</v>
      </c>
      <c r="B99" s="32"/>
      <c r="C99" s="23"/>
      <c r="D99" s="21"/>
      <c r="E99" s="22"/>
      <c r="F99" s="24"/>
    </row>
    <row r="100" spans="1:6" hidden="1" x14ac:dyDescent="0.25">
      <c r="A100" s="2">
        <v>94</v>
      </c>
      <c r="B100" s="32"/>
      <c r="C100" s="23"/>
      <c r="D100" s="21"/>
      <c r="E100" s="22"/>
      <c r="F100" s="24"/>
    </row>
    <row r="101" spans="1:6" hidden="1" x14ac:dyDescent="0.25">
      <c r="A101" s="2">
        <v>95</v>
      </c>
      <c r="B101" s="32"/>
      <c r="C101" s="23"/>
      <c r="D101" s="21"/>
      <c r="E101" s="22"/>
      <c r="F101" s="24"/>
    </row>
    <row r="102" spans="1:6" hidden="1" x14ac:dyDescent="0.25">
      <c r="A102" s="2">
        <v>96</v>
      </c>
      <c r="B102" s="32"/>
      <c r="C102" s="23"/>
      <c r="D102" s="21"/>
      <c r="E102" s="22"/>
      <c r="F102" s="24"/>
    </row>
    <row r="103" spans="1:6" hidden="1" x14ac:dyDescent="0.25">
      <c r="A103" s="2">
        <v>97</v>
      </c>
      <c r="B103" s="32"/>
      <c r="C103" s="23"/>
      <c r="D103" s="21"/>
      <c r="E103" s="22"/>
      <c r="F103" s="24"/>
    </row>
    <row r="104" spans="1:6" hidden="1" x14ac:dyDescent="0.25">
      <c r="A104" s="2">
        <v>98</v>
      </c>
      <c r="B104" s="32"/>
      <c r="C104" s="23"/>
      <c r="D104" s="21"/>
      <c r="E104" s="22"/>
      <c r="F104" s="24"/>
    </row>
    <row r="105" spans="1:6" ht="14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14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1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13.1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13.1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14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14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14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14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14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14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14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14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14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14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14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14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14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14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14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14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14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14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14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14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14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14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14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14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14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14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14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14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14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14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14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14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14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14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14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14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14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14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14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14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13.1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14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14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14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12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9.7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18.7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54.75" customHeight="1" x14ac:dyDescent="0.25">
      <c r="B157" s="75" t="s">
        <v>364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="90" zoomScaleNormal="90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46.7109375" style="19" customWidth="1"/>
    <col min="3" max="3" width="6.140625" style="19" customWidth="1"/>
    <col min="4" max="4" width="8.7109375" style="19" customWidth="1"/>
    <col min="5" max="5" width="36.28515625" style="19" customWidth="1"/>
    <col min="6" max="6" width="28.28515625" style="19" customWidth="1"/>
    <col min="7" max="7" width="24.140625" style="19" customWidth="1"/>
    <col min="8" max="8" width="28.2851562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28.5" customHeight="1" x14ac:dyDescent="0.25">
      <c r="B1" s="5"/>
      <c r="C1" s="5"/>
      <c r="D1" s="5"/>
      <c r="E1" s="5"/>
      <c r="F1" s="5"/>
      <c r="G1" s="5"/>
      <c r="H1" s="48" t="s">
        <v>300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556 00 Gestión y Evaluación de la Calidad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45" customHeight="1" x14ac:dyDescent="0.25">
      <c r="A7" s="2">
        <v>1</v>
      </c>
      <c r="B7" s="27" t="s">
        <v>341</v>
      </c>
      <c r="C7" s="28" t="s">
        <v>348</v>
      </c>
      <c r="D7" s="29">
        <v>10</v>
      </c>
      <c r="E7" s="27" t="s">
        <v>350</v>
      </c>
      <c r="F7" s="27" t="s">
        <v>349</v>
      </c>
      <c r="G7" s="30" t="s">
        <v>349</v>
      </c>
      <c r="H7" s="27" t="s">
        <v>349</v>
      </c>
    </row>
    <row r="8" spans="1:10" ht="75.75" customHeight="1" x14ac:dyDescent="0.25">
      <c r="A8" s="2">
        <v>2</v>
      </c>
      <c r="B8" s="27" t="s">
        <v>351</v>
      </c>
      <c r="C8" s="28" t="s">
        <v>352</v>
      </c>
      <c r="D8" s="29">
        <v>10</v>
      </c>
      <c r="E8" s="27" t="s">
        <v>353</v>
      </c>
      <c r="F8" s="27" t="s">
        <v>349</v>
      </c>
      <c r="G8" s="30" t="s">
        <v>349</v>
      </c>
      <c r="H8" s="27" t="s">
        <v>349</v>
      </c>
    </row>
    <row r="9" spans="1:10" ht="67.5" customHeight="1" x14ac:dyDescent="0.25">
      <c r="A9" s="2">
        <v>3</v>
      </c>
      <c r="B9" s="27" t="s">
        <v>354</v>
      </c>
      <c r="C9" s="28" t="s">
        <v>352</v>
      </c>
      <c r="D9" s="29">
        <v>10</v>
      </c>
      <c r="E9" s="27" t="s">
        <v>355</v>
      </c>
      <c r="F9" s="27" t="s">
        <v>356</v>
      </c>
      <c r="G9" s="30" t="s">
        <v>357</v>
      </c>
      <c r="H9" s="27" t="s">
        <v>358</v>
      </c>
    </row>
    <row r="10" spans="1:10" ht="90.75" customHeight="1" x14ac:dyDescent="0.25">
      <c r="A10" s="2">
        <v>4</v>
      </c>
      <c r="B10" s="27" t="s">
        <v>354</v>
      </c>
      <c r="C10" s="28" t="s">
        <v>352</v>
      </c>
      <c r="D10" s="29">
        <v>11</v>
      </c>
      <c r="E10" s="27" t="s">
        <v>359</v>
      </c>
      <c r="F10" s="27" t="s">
        <v>360</v>
      </c>
      <c r="G10" s="30" t="s">
        <v>357</v>
      </c>
      <c r="H10" s="27" t="s">
        <v>358</v>
      </c>
    </row>
    <row r="11" spans="1:10" ht="45" customHeight="1" x14ac:dyDescent="0.25">
      <c r="A11" s="2">
        <v>5</v>
      </c>
      <c r="B11" s="27" t="s">
        <v>361</v>
      </c>
      <c r="C11" s="28" t="s">
        <v>352</v>
      </c>
      <c r="D11" s="29">
        <v>10</v>
      </c>
      <c r="E11" s="27" t="s">
        <v>350</v>
      </c>
      <c r="F11" s="27" t="s">
        <v>349</v>
      </c>
      <c r="G11" s="30" t="s">
        <v>349</v>
      </c>
      <c r="H11" s="27" t="s">
        <v>349</v>
      </c>
    </row>
    <row r="12" spans="1:10" ht="45" hidden="1" customHeight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54.75" customHeight="1" x14ac:dyDescent="0.25">
      <c r="B357" s="90" t="s">
        <v>365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51"/>
  <sheetViews>
    <sheetView showGridLines="0" workbookViewId="0">
      <selection activeCell="N1" sqref="N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 t="s">
        <v>291</v>
      </c>
      <c r="L1" s="122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110" t="s">
        <v>267</v>
      </c>
      <c r="C4" s="111"/>
      <c r="D4" s="111"/>
      <c r="E4" s="111"/>
      <c r="F4" s="111"/>
      <c r="G4" s="111"/>
      <c r="H4" s="111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112" t="s">
        <v>270</v>
      </c>
      <c r="C6" s="115">
        <f>+COUNTA('2.1_UM'!$B$7:$B$156)</f>
        <v>3</v>
      </c>
      <c r="D6" s="93" t="s">
        <v>253</v>
      </c>
      <c r="E6" s="94">
        <f>+COUNTIF('2.1_UM'!$E$7:$E$156,"&gt;=0,45")</f>
        <v>0</v>
      </c>
      <c r="F6" s="118">
        <v>2</v>
      </c>
      <c r="G6" s="120" t="s">
        <v>272</v>
      </c>
      <c r="H6" s="108">
        <f>+COUNTIF('2.1_UM'!$E$7:$E$156,"&gt;=0,90")</f>
        <v>0</v>
      </c>
      <c r="I6" s="19"/>
      <c r="J6" s="91"/>
      <c r="K6" s="92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113"/>
      <c r="C7" s="116"/>
      <c r="D7" s="93"/>
      <c r="E7" s="94"/>
      <c r="F7" s="119"/>
      <c r="G7" s="121"/>
      <c r="H7" s="109"/>
      <c r="I7" s="19"/>
      <c r="J7" s="101" t="s">
        <v>285</v>
      </c>
      <c r="K7" s="10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113"/>
      <c r="C8" s="116"/>
      <c r="D8" s="93"/>
      <c r="E8" s="94"/>
      <c r="F8" s="95">
        <v>1</v>
      </c>
      <c r="G8" s="97" t="s">
        <v>275</v>
      </c>
      <c r="H8" s="99">
        <f>+COUNTIFS('2.1_UM'!$E$7:$E$156,"&gt;=0,50",'2.1_UM'!$E$7:$E$156,"&lt;0,90")</f>
        <v>0</v>
      </c>
      <c r="I8" s="19"/>
      <c r="J8" s="101"/>
      <c r="K8" s="10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113"/>
      <c r="C9" s="116"/>
      <c r="D9" s="93" t="s">
        <v>286</v>
      </c>
      <c r="E9" s="94">
        <f>+COUNTIF('2.1_UM'!$E$7:$E$156,"&lt;0,45")</f>
        <v>0</v>
      </c>
      <c r="F9" s="105"/>
      <c r="G9" s="106"/>
      <c r="H9" s="107"/>
      <c r="I9" s="19"/>
      <c r="J9" s="101"/>
      <c r="K9" s="10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113"/>
      <c r="C10" s="116"/>
      <c r="D10" s="93"/>
      <c r="E10" s="94"/>
      <c r="F10" s="95">
        <v>0</v>
      </c>
      <c r="G10" s="97" t="s">
        <v>279</v>
      </c>
      <c r="H10" s="99">
        <f>+COUNTIF('2.1_UM'!$E$7:$E$156,"&lt;0,50")</f>
        <v>0</v>
      </c>
      <c r="I10" s="19"/>
      <c r="J10" s="101"/>
      <c r="K10" s="10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114"/>
      <c r="C11" s="117"/>
      <c r="D11" s="93"/>
      <c r="E11" s="94"/>
      <c r="F11" s="96"/>
      <c r="G11" s="98"/>
      <c r="H11" s="100"/>
      <c r="I11" s="19"/>
      <c r="J11" s="102"/>
      <c r="K11" s="10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1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1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110" t="s">
        <v>283</v>
      </c>
      <c r="C16" s="111"/>
      <c r="D16" s="111"/>
      <c r="E16" s="111"/>
      <c r="F16" s="111"/>
      <c r="G16" s="111"/>
      <c r="H16" s="111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112" t="s">
        <v>284</v>
      </c>
      <c r="C18" s="115">
        <f>+COUNTA('2.2_I'!$B$7:$B$156)</f>
        <v>6</v>
      </c>
      <c r="D18" s="93" t="s">
        <v>271</v>
      </c>
      <c r="E18" s="94">
        <f>+COUNTIF('2.2_I'!$E$7:$E$156,"&gt;=0,45")</f>
        <v>0</v>
      </c>
      <c r="F18" s="118">
        <v>2</v>
      </c>
      <c r="G18" s="120" t="s">
        <v>272</v>
      </c>
      <c r="H18" s="108">
        <f>+COUNTIF('2.2_I'!$E$7:$E$156,"&gt;=0,90")</f>
        <v>0</v>
      </c>
      <c r="I18" s="19"/>
      <c r="J18" s="91"/>
      <c r="K18" s="92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113"/>
      <c r="C19" s="116"/>
      <c r="D19" s="93"/>
      <c r="E19" s="94"/>
      <c r="F19" s="119"/>
      <c r="G19" s="121"/>
      <c r="H19" s="109"/>
      <c r="I19" s="19"/>
      <c r="J19" s="101" t="s">
        <v>287</v>
      </c>
      <c r="K19" s="10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113"/>
      <c r="C20" s="116"/>
      <c r="D20" s="93"/>
      <c r="E20" s="94"/>
      <c r="F20" s="95">
        <v>1</v>
      </c>
      <c r="G20" s="97" t="s">
        <v>275</v>
      </c>
      <c r="H20" s="99">
        <f>+COUNTIFS('2.2_I'!$E$7:$E$156,"&gt;=0,50",'2.2_I'!$E$7:$E$156,"&lt;0,90")</f>
        <v>0</v>
      </c>
      <c r="I20" s="19"/>
      <c r="J20" s="101"/>
      <c r="K20" s="10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113"/>
      <c r="C21" s="116"/>
      <c r="D21" s="93" t="s">
        <v>277</v>
      </c>
      <c r="E21" s="94">
        <f>+COUNTIF('2.2_I'!$E$7:$E$156,"&lt;0,45")</f>
        <v>0</v>
      </c>
      <c r="F21" s="105"/>
      <c r="G21" s="106"/>
      <c r="H21" s="107"/>
      <c r="I21" s="19"/>
      <c r="J21" s="101"/>
      <c r="K21" s="10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113"/>
      <c r="C22" s="116"/>
      <c r="D22" s="93"/>
      <c r="E22" s="94"/>
      <c r="F22" s="95">
        <v>0</v>
      </c>
      <c r="G22" s="97" t="s">
        <v>279</v>
      </c>
      <c r="H22" s="99">
        <f>+COUNTIF('2.2_I'!$E$7:$E$156,"&lt;0,50")</f>
        <v>0</v>
      </c>
      <c r="I22" s="19"/>
      <c r="J22" s="101"/>
      <c r="K22" s="10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114"/>
      <c r="C23" s="117"/>
      <c r="D23" s="93"/>
      <c r="E23" s="94"/>
      <c r="F23" s="96"/>
      <c r="G23" s="98"/>
      <c r="H23" s="100"/>
      <c r="I23" s="19"/>
      <c r="J23" s="102"/>
      <c r="K23" s="10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3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4</v>
      </c>
      <c r="L26" s="19"/>
      <c r="M26" s="45" t="s">
        <v>289</v>
      </c>
      <c r="N26" s="44">
        <f>+COUNTIFS(Tipo,"I",Fact,11)</f>
        <v>1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4" t="s">
        <v>301</v>
      </c>
      <c r="B5" s="124"/>
      <c r="C5" s="124"/>
      <c r="D5" s="124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4" t="s">
        <v>99</v>
      </c>
      <c r="B14" s="124"/>
      <c r="C14" s="124" t="s">
        <v>302</v>
      </c>
      <c r="D14" s="124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4" t="s">
        <v>329</v>
      </c>
      <c r="B23" s="124"/>
      <c r="C23" s="124" t="s">
        <v>302</v>
      </c>
      <c r="D23" s="124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33:D33"/>
    <mergeCell ref="B34:D34"/>
    <mergeCell ref="B35:D35"/>
    <mergeCell ref="B37:D37"/>
    <mergeCell ref="B36:D36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3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2025-07-22T14:34:27Z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